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发热伴出血、发热伴出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<sst xmlns="http://schemas.openxmlformats.org/spreadsheetml/2006/main" count="130" uniqueCount="71">
  <si>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序号</t>
  </si>
  <si>
    <t>名称</t>
  </si>
  <si>
    <t>数量</t>
  </si>
  <si>
    <t>计量单位</t>
  </si>
  <si>
    <t>规格型号</t>
  </si>
  <si>
    <t>详细描述</t>
  </si>
  <si>
    <t>最高限价</t>
  </si>
  <si>
    <t>预算金额</t>
  </si>
  <si>
    <t>A族链球菌核酸检测试剂盒</t>
  </si>
  <si>
    <t>盒</t>
  </si>
  <si>
    <t>25T/盒</t>
  </si>
  <si>
    <t>水痘-带状疱疹病毒核酸检测试剂盒</t>
  </si>
  <si>
    <t>人疱疹病毒6型核酸检测试剂盒</t>
  </si>
  <si>
    <t>麻疹病毒核酸检测试剂盒</t>
  </si>
  <si>
    <t>风疹病毒核酸检测试剂盒</t>
  </si>
  <si>
    <t>肠道病毒核酸检测试剂盒</t>
  </si>
  <si>
    <t>24T/盒</t>
  </si>
  <si>
    <r>
      <rPr>
        <sz val="10.5"/>
        <color rgb="FF606266"/>
        <rFont val="Microsoft YaHei"/>
        <charset val="134"/>
      </rPr>
      <t>用于定性检测</t>
    </r>
    <r>
      <rPr>
        <sz val="10.5"/>
        <color rgb="FFFF0000"/>
        <rFont val="Microsoft YaHei"/>
        <charset val="134"/>
      </rPr>
      <t>人咽拭子</t>
    </r>
    <r>
      <rPr>
        <sz val="10.5"/>
        <color rgb="FF606266"/>
        <rFont val="Microsoft YaHei"/>
        <charset val="134"/>
      </rPr>
      <t>中肠道病毒71型，柯萨奇病毒A2、A4、A5、A6、A9、A10、A12、A16、B1、B3、B4、B5及埃可病毒的核酸。</t>
    </r>
    <r>
      <rPr>
        <sz val="10.5"/>
        <color rgb="FFFF0000"/>
        <rFont val="Microsoft YaHei"/>
        <charset val="134"/>
      </rPr>
      <t>有医疗器械注册证</t>
    </r>
  </si>
  <si>
    <t>伤寒沙门菌核酸检测试剂盒</t>
  </si>
  <si>
    <t>副伤寒沙门菌核酸检测试剂盒</t>
  </si>
  <si>
    <t>回归热螺旋体核酸检测试剂盒</t>
  </si>
  <si>
    <t>伯氏疏螺旋体核酸检测试剂盒</t>
  </si>
  <si>
    <t>普氏立克次体核酸检测试剂盒</t>
  </si>
  <si>
    <t>一次性使用真空采血管（紫盖）</t>
  </si>
  <si>
    <t>包</t>
  </si>
  <si>
    <t>100只/包</t>
  </si>
  <si>
    <r>
      <rPr>
        <sz val="11"/>
        <color theme="1"/>
        <rFont val="宋体"/>
        <charset val="134"/>
        <scheme val="minor"/>
      </rPr>
      <t>抗凝管，含抗凝剂</t>
    </r>
    <r>
      <rPr>
        <sz val="11"/>
        <color rgb="FF0070C0"/>
        <rFont val="宋体"/>
        <charset val="134"/>
        <scheme val="minor"/>
      </rPr>
      <t>EDTA</t>
    </r>
  </si>
  <si>
    <t xml:space="preserve">发热伴血小板减少综合征病毒核酸检测试剂盒
</t>
  </si>
  <si>
    <t>汉滩病毒核酸检测试剂盒</t>
  </si>
  <si>
    <t>首尔病毒核酸检测试剂盒</t>
  </si>
  <si>
    <t>普马拉病毒核酸检测试剂盒</t>
  </si>
  <si>
    <t>登革病毒核酸检测试剂盒</t>
  </si>
  <si>
    <r>
      <rPr>
        <sz val="10.5"/>
        <color rgb="FF606266"/>
        <rFont val="Microsoft YaHei"/>
        <charset val="134"/>
      </rPr>
      <t>用于定性检测</t>
    </r>
    <r>
      <rPr>
        <sz val="10.5"/>
        <color rgb="FFFF0000"/>
        <rFont val="Microsoft YaHei"/>
        <charset val="134"/>
      </rPr>
      <t>人血清样本</t>
    </r>
    <r>
      <rPr>
        <sz val="10.5"/>
        <color rgb="FF606266"/>
        <rFont val="Microsoft YaHei"/>
        <charset val="134"/>
      </rPr>
      <t>中的登革病毒核酸。</t>
    </r>
    <r>
      <rPr>
        <sz val="10.5"/>
        <color rgb="FFFF0000"/>
        <rFont val="Microsoft YaHei"/>
        <charset val="134"/>
      </rPr>
      <t>有医疗器械注册证</t>
    </r>
  </si>
  <si>
    <t>克里米亚刚过出血热病毒核酸检测试剂盒</t>
  </si>
  <si>
    <t>湿地病毒核酸检测试剂盒</t>
  </si>
  <si>
    <t>钩端螺旋体核酸检测试剂盒</t>
  </si>
  <si>
    <t>人嗜吞噬细胞无形体核酸检测试剂盒</t>
  </si>
  <si>
    <t>猪链球菌核酸检测试剂盒</t>
  </si>
  <si>
    <t>鄂木斯克出血热病毒核酸检测试剂盒</t>
  </si>
  <si>
    <t>卡萨诺尔森林病毒核酸检测试剂盒</t>
  </si>
  <si>
    <t>森林脑炎病毒（蜱传脑炎病毒）</t>
  </si>
  <si>
    <t>斑点热群立克次体</t>
  </si>
  <si>
    <t>怡菲埃里希氏体（查菲埃立克体）</t>
  </si>
  <si>
    <t>消毒泡腾片</t>
  </si>
  <si>
    <t>瓶</t>
  </si>
  <si>
    <t>80片/瓶</t>
  </si>
  <si>
    <t>超灵敏度乙型流感全基因组捕获试剂盒</t>
  </si>
  <si>
    <t>1.适用性：乙型流感病毒样本的高通量测序建库实验；
2.检测限：总核酸起始量低至1ng核酸；
3.试剂形式：整合试剂，涵盖全基因组基因组；
4.建库原理：酶切法建库，无需任何核酸打断设备；
5.适用机型：兼容高通量测序平台；
6.经过科研研究机构验证，有科研论文引用验证;
7.捕获和扩增为合一体系一个pcr流程即可完成逆转录和扩增;
8.扩增子长度600bp，适合多种测序平台.</t>
  </si>
  <si>
    <t>DNA测序建库试剂盒（24 samples）</t>
  </si>
  <si>
    <t>24/盒</t>
  </si>
  <si>
    <t>1.适用性：病原微生物样本的高通量测序建库实验；2.样本量：24；3.灵敏度：低至1ng核酸；4.试剂形式：预先混合的整合试剂，，减少移液等手工操作；5.建库原理：转座酶切法建库，无需任何核酸打断设备；6.适用机型：二代测序平台适用；7.DNA片段化时间：5分钟内片段化DNA；8.文库构建类型：涵盖小基因组、PCR扩增、质粒、微生物基因组、串联扩增子、双联cDNA和单细胞RNA-Seq等测序文库构建；9.文库制备流程：标记基因组DNA、扩增、纯化、标准化、文库混合；10.建库时间：2.5小时；11.自带病原微生物样本的高通量测序序列标签；12.Index数量：24；13.*试剂盒组分齐全，包含RNA 逆转录试剂、cDNA 双链合成、纯化磁珠、特异性标签及文库制备所需的所有试剂；14.该方案支持多种公共卫生研究应用，包括追踪病原体的进化和传播、检测变异、对病原体株系进行分类、识别微生物耐药性标志物等。15.完善的产品可追溯体系，对生产过程中的每一步进行记录和监控，以确保每批次组分质量的一致性和可追溯性（需提供原厂试剂组分标签）。</t>
  </si>
  <si>
    <t xml:space="preserve">高通量基因测序芯片试剂盒（300 循环） </t>
  </si>
  <si>
    <t>套</t>
  </si>
  <si>
    <t>300cycles/套</t>
  </si>
  <si>
    <r>
      <t>1.适用性：病原微生物样本的高通量测序实验；2.测序原理：边合成边测序；3.测序模式：自动化双端或自动化单端测序；4.测序读长：2*150bp；5.Reads数：400万条；</t>
    </r>
    <r>
      <rPr>
        <sz val="11"/>
        <color rgb="FFFF0000"/>
        <rFont val="宋体"/>
        <charset val="134"/>
      </rPr>
      <t>6.适用机型：适用于市面上主流的二代测序仪，支持桥式PCR扩增原理，兼容标准Flow Cell，配套上机检测无兼容性故障，如无法兼容或使用，需根据实验室要求进行调换；</t>
    </r>
    <r>
      <rPr>
        <sz val="11"/>
        <color rgb="FF000000"/>
        <rFont val="宋体"/>
        <charset val="134"/>
      </rPr>
      <t>7.测序数据质量：Q30（测序准确度在99.99%以上）。</t>
    </r>
  </si>
  <si>
    <t>测序上机标准品（Phix control v3 kit）</t>
  </si>
  <si>
    <t>1支/盒</t>
  </si>
  <si>
    <t>质控品，基因测序专用；适用于市面主流二代测序仪，与建库和上机的盒子配套使用，如无法正常使用，需调换</t>
  </si>
  <si>
    <t>121℃压力蒸汽灭菌化学指示卡</t>
  </si>
  <si>
    <t>200片/盒</t>
  </si>
  <si>
    <t>适用于高压灭菌器</t>
  </si>
  <si>
    <t>压力蒸汽灭菌化学指示卡</t>
  </si>
  <si>
    <t>分枝杆菌液体培养管（培养法）</t>
  </si>
  <si>
    <t>7mL/支，20支/盒</t>
  </si>
  <si>
    <t>1.适用于本实验室的设备仪器，用于结核分枝杆菌培养；
2.培养液装量应为 7.0mL±0.5mL。稀释液装量应为 3.5 mL±0.2 mL；
3.培养管：主要由培养液及荧光指示胶组成，培养液含基础培养液和营养添加剂，基础培养液主要含米氏7H9、酪蛋白，营养添加剂主要含牛白蛋白、过氧化氢酶、葡萄糖、氯化钠，荧光指示胶主要为硅树脂胶状底物；
4.杂菌抑制剂：主要成分为两性霉素B、多粘菌素B、甲氧苄啶、阿洛西林钠、萘啶酸钠；
5.稀释液：主要成分为纯化水</t>
  </si>
  <si>
    <t>塑料量杯（带柄）</t>
  </si>
  <si>
    <t>个</t>
  </si>
  <si>
    <t>1000mL</t>
  </si>
  <si>
    <t>细菌浊度标准溶液</t>
  </si>
  <si>
    <t>6支</t>
  </si>
  <si>
    <t>1.用于本实验室的细菌超声分散计数仪设备浊度测定，配套上机检测无兼容性故障，如无法兼容或使用，需根据实验室要求进行调换；2.细菌浊度标准溶液用于细菌分散计数仪，细菌浊度标准溶管含5种不同浓度，分别为（0.0McF、0.5McF、1.0McF、2.0McF、3.0McF），每管4mL/支。细菌浊度标准溶管（0.0McF）主要成分为基础液，细菌浊度标准溶管（0.5McF、1.0McF、2.0McF、3.0McF）主要成分为聚苯乙烯微球；3.用于结核药敏检测时菌悬液浓度测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</si>
</sst>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0.5"/>
      <color rgb="FF606266"/>
      <name val="Microsoft YaHei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FF0000"/>
      <name val="Microsoft YaHei"/>
      <charset val="134"/>
    </font>
    <font>
      <sz val="11"/>
      <color rgb="FF0070C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B14" workbookViewId="0">
      <selection activeCell="N31" sqref="N31"/>
    </sheetView>
  </sheetViews>
  <sheetFormatPr defaultColWidth="9" defaultRowHeight="13.5"/>
  <cols>
    <col min="1" max="1" width="11.6333333333333" customWidth="1"/>
    <col min="2" max="2" width="34.3833333333333" customWidth="1"/>
    <col min="6" max="6" width="51.3833333333333" customWidth="1"/>
    <col min="7" max="7" width="12.6333333333333" style="1" customWidth="1"/>
    <col min="8" max="8" width="12.3833333333333" style="1" customWidth="1"/>
    <col min="9" max="9" width="20.8833333333333" customWidth="1"/>
  </cols>
  <sheetData>
    <row r="1" ht="14.25" customHeight="1" spans="1:9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1"/>
    </row>
    <row r="2" spans="1:9">
      <c r="A2" s="5">
        <v>1</v>
      </c>
      <c r="B2" s="5" t="s">
        <v>8</v>
      </c>
      <c r="C2" s="5">
        <v>1</v>
      </c>
      <c r="D2" s="5" t="s">
        <v>9</v>
      </c>
      <c r="E2" s="5" t="s">
        <v>10</v>
      </c>
      <c r="F2" s="5"/>
      <c r="G2" s="6">
        <v>625</v>
      </c>
      <c r="H2" s="7">
        <f t="shared" ref="H2:H12" si="0">C2*G2</f>
        <v>625</v>
      </c>
    </row>
    <row r="3" spans="1:9">
      <c r="A3" s="5">
        <v>2</v>
      </c>
      <c r="B3" s="5" t="s">
        <v>11</v>
      </c>
      <c r="C3" s="5">
        <v>1</v>
      </c>
      <c r="D3" s="5" t="s">
        <v>9</v>
      </c>
      <c r="E3" s="5" t="s">
        <v>10</v>
      </c>
      <c r="F3" s="5"/>
      <c r="G3" s="6">
        <v>625</v>
      </c>
      <c r="H3" s="7">
        <f t="shared" si="0"/>
        <v>625</v>
      </c>
    </row>
    <row r="4" spans="1:9">
      <c r="A4" s="5">
        <v>3</v>
      </c>
      <c r="B4" s="5" t="s">
        <v>12</v>
      </c>
      <c r="C4" s="5">
        <v>1</v>
      </c>
      <c r="D4" s="5" t="s">
        <v>9</v>
      </c>
      <c r="E4" s="5" t="s">
        <v>10</v>
      </c>
      <c r="F4" s="5"/>
      <c r="G4" s="6">
        <v>625</v>
      </c>
      <c r="H4" s="7">
        <f t="shared" si="0"/>
        <v>625</v>
      </c>
    </row>
    <row r="5" spans="1:9">
      <c r="A5" s="5">
        <v>4</v>
      </c>
      <c r="B5" s="5" t="s">
        <v>13</v>
      </c>
      <c r="C5" s="5">
        <v>1</v>
      </c>
      <c r="D5" s="5" t="s">
        <v>9</v>
      </c>
      <c r="E5" s="5" t="s">
        <v>10</v>
      </c>
      <c r="F5" s="5"/>
      <c r="G5" s="6">
        <v>625</v>
      </c>
      <c r="H5" s="7">
        <f t="shared" si="0"/>
        <v>625</v>
      </c>
    </row>
    <row r="6" spans="1:9">
      <c r="A6" s="5">
        <v>5</v>
      </c>
      <c r="B6" s="5" t="s">
        <v>14</v>
      </c>
      <c r="C6" s="5">
        <v>1</v>
      </c>
      <c r="D6" s="5" t="s">
        <v>9</v>
      </c>
      <c r="E6" s="5" t="s">
        <v>10</v>
      </c>
      <c r="F6" s="5"/>
      <c r="G6" s="6">
        <v>625</v>
      </c>
      <c r="H6" s="7">
        <f t="shared" si="0"/>
        <v>625</v>
      </c>
    </row>
    <row r="7" ht="78" customHeight="1" spans="1:9">
      <c r="A7" s="5">
        <v>6</v>
      </c>
      <c r="B7" s="5" t="s">
        <v>15</v>
      </c>
      <c r="C7" s="5">
        <v>1</v>
      </c>
      <c r="D7" s="5" t="s">
        <v>9</v>
      </c>
      <c r="E7" s="5" t="s">
        <v>16</v>
      </c>
      <c r="F7" s="8" t="s">
        <v>17</v>
      </c>
      <c r="G7" s="6">
        <v>750</v>
      </c>
      <c r="H7" s="7">
        <f t="shared" si="0"/>
        <v>750</v>
      </c>
    </row>
    <row r="8" spans="1:9">
      <c r="A8" s="5">
        <v>7</v>
      </c>
      <c r="B8" s="5" t="s">
        <v>18</v>
      </c>
      <c r="C8" s="5">
        <v>1</v>
      </c>
      <c r="D8" s="5" t="s">
        <v>9</v>
      </c>
      <c r="E8" s="5" t="s">
        <v>10</v>
      </c>
      <c r="F8" s="5"/>
      <c r="G8" s="6">
        <v>625</v>
      </c>
      <c r="H8" s="7">
        <f t="shared" si="0"/>
        <v>625</v>
      </c>
    </row>
    <row r="9" spans="1:9">
      <c r="A9" s="5">
        <v>8</v>
      </c>
      <c r="B9" s="5" t="s">
        <v>19</v>
      </c>
      <c r="C9" s="5">
        <v>1</v>
      </c>
      <c r="D9" s="5" t="s">
        <v>9</v>
      </c>
      <c r="E9" s="5" t="s">
        <v>10</v>
      </c>
      <c r="F9" s="5"/>
      <c r="G9" s="6">
        <v>625</v>
      </c>
      <c r="H9" s="7">
        <f t="shared" si="0"/>
        <v>625</v>
      </c>
    </row>
    <row r="10" spans="1:9">
      <c r="A10" s="5">
        <v>9</v>
      </c>
      <c r="B10" s="9" t="s">
        <v>20</v>
      </c>
      <c r="C10" s="5">
        <v>1</v>
      </c>
      <c r="D10" s="5" t="s">
        <v>9</v>
      </c>
      <c r="E10" s="5" t="s">
        <v>10</v>
      </c>
      <c r="F10" s="5"/>
      <c r="G10" s="6">
        <v>625</v>
      </c>
      <c r="H10" s="7">
        <f t="shared" si="0"/>
        <v>625</v>
      </c>
    </row>
    <row r="11" spans="1:9">
      <c r="A11" s="5">
        <v>10</v>
      </c>
      <c r="B11" s="9" t="s">
        <v>21</v>
      </c>
      <c r="C11" s="5">
        <v>1</v>
      </c>
      <c r="D11" s="5" t="s">
        <v>9</v>
      </c>
      <c r="E11" s="5" t="s">
        <v>10</v>
      </c>
      <c r="F11" s="5"/>
      <c r="G11" s="6">
        <v>625</v>
      </c>
      <c r="H11" s="7">
        <f t="shared" si="0"/>
        <v>625</v>
      </c>
    </row>
    <row r="12" spans="1:9">
      <c r="A12" s="5">
        <v>11</v>
      </c>
      <c r="B12" s="5" t="s">
        <v>22</v>
      </c>
      <c r="C12" s="5">
        <v>1</v>
      </c>
      <c r="D12" s="5" t="s">
        <v>9</v>
      </c>
      <c r="E12" s="5" t="s">
        <v>10</v>
      </c>
      <c r="F12" s="5"/>
      <c r="G12" s="6">
        <v>625</v>
      </c>
      <c r="H12" s="7">
        <f t="shared" si="0"/>
        <v>625</v>
      </c>
    </row>
    <row r="13" spans="1:9">
      <c r="A13" s="5"/>
      <c r="B13" s="5" t="s">
        <v>23</v>
      </c>
      <c r="C13" s="5">
        <v>5</v>
      </c>
      <c r="D13" s="5" t="s">
        <v>24</v>
      </c>
      <c r="E13" s="5" t="s">
        <v>25</v>
      </c>
      <c r="F13" s="10" t="s">
        <v>26</v>
      </c>
      <c r="G13" s="6">
        <v>70</v>
      </c>
      <c r="H13" s="7">
        <v>350</v>
      </c>
    </row>
    <row r="14" ht="40.5" spans="1:9">
      <c r="A14" s="5">
        <v>12</v>
      </c>
      <c r="B14" s="11" t="s">
        <v>27</v>
      </c>
      <c r="C14" s="5">
        <v>1</v>
      </c>
      <c r="D14" s="5" t="s">
        <v>9</v>
      </c>
      <c r="E14" s="5" t="s">
        <v>10</v>
      </c>
      <c r="F14" s="5"/>
      <c r="G14" s="6">
        <v>1000</v>
      </c>
      <c r="H14" s="7">
        <f t="shared" ref="H14:H28" si="1">C14*G14</f>
        <v>1000</v>
      </c>
    </row>
    <row r="15" spans="1:9">
      <c r="A15" s="5">
        <v>13</v>
      </c>
      <c r="B15" s="5" t="s">
        <v>28</v>
      </c>
      <c r="C15" s="5">
        <v>1</v>
      </c>
      <c r="D15" s="5" t="s">
        <v>9</v>
      </c>
      <c r="E15" s="5" t="s">
        <v>10</v>
      </c>
      <c r="F15" s="5"/>
      <c r="G15" s="6">
        <v>625</v>
      </c>
      <c r="H15" s="7">
        <f t="shared" si="1"/>
        <v>625</v>
      </c>
    </row>
    <row r="16" spans="1:9">
      <c r="A16" s="5">
        <v>14</v>
      </c>
      <c r="B16" s="5" t="s">
        <v>29</v>
      </c>
      <c r="C16" s="5">
        <v>1</v>
      </c>
      <c r="D16" s="5" t="s">
        <v>9</v>
      </c>
      <c r="E16" s="5" t="s">
        <v>10</v>
      </c>
      <c r="F16" s="5"/>
      <c r="G16" s="6">
        <v>625</v>
      </c>
      <c r="H16" s="7">
        <f t="shared" si="1"/>
        <v>625</v>
      </c>
    </row>
    <row r="17" spans="1:8">
      <c r="A17" s="5">
        <v>15</v>
      </c>
      <c r="B17" s="5" t="s">
        <v>30</v>
      </c>
      <c r="C17" s="5">
        <v>1</v>
      </c>
      <c r="D17" s="5" t="s">
        <v>9</v>
      </c>
      <c r="E17" s="5" t="s">
        <v>10</v>
      </c>
      <c r="F17" s="5"/>
      <c r="G17" s="6">
        <v>625</v>
      </c>
      <c r="H17" s="7">
        <f t="shared" si="1"/>
        <v>625</v>
      </c>
    </row>
    <row r="18" ht="58" customHeight="1" spans="1:8">
      <c r="A18" s="5">
        <v>16</v>
      </c>
      <c r="B18" s="5" t="s">
        <v>31</v>
      </c>
      <c r="C18" s="5">
        <v>1</v>
      </c>
      <c r="D18" s="5" t="s">
        <v>9</v>
      </c>
      <c r="E18" s="5" t="s">
        <v>16</v>
      </c>
      <c r="F18" s="12" t="s">
        <v>32</v>
      </c>
      <c r="G18" s="6">
        <v>750</v>
      </c>
      <c r="H18" s="7">
        <f t="shared" si="1"/>
        <v>750</v>
      </c>
    </row>
    <row r="19" spans="1:8">
      <c r="A19" s="5">
        <v>17</v>
      </c>
      <c r="B19" s="9" t="s">
        <v>33</v>
      </c>
      <c r="C19" s="5">
        <v>1</v>
      </c>
      <c r="D19" s="5" t="s">
        <v>9</v>
      </c>
      <c r="E19" s="5" t="s">
        <v>10</v>
      </c>
      <c r="F19" s="5"/>
      <c r="G19" s="6">
        <v>625</v>
      </c>
      <c r="H19" s="7">
        <f t="shared" si="1"/>
        <v>625</v>
      </c>
    </row>
    <row r="20" spans="1:8">
      <c r="A20" s="5">
        <v>18</v>
      </c>
      <c r="B20" s="9" t="s">
        <v>34</v>
      </c>
      <c r="C20" s="5">
        <v>1</v>
      </c>
      <c r="D20" s="5" t="s">
        <v>9</v>
      </c>
      <c r="E20" s="5" t="s">
        <v>10</v>
      </c>
      <c r="F20" s="5"/>
      <c r="G20" s="6">
        <v>625</v>
      </c>
      <c r="H20" s="7">
        <f t="shared" si="1"/>
        <v>625</v>
      </c>
    </row>
    <row r="21" spans="1:8">
      <c r="A21" s="5">
        <v>19</v>
      </c>
      <c r="B21" s="9" t="s">
        <v>35</v>
      </c>
      <c r="C21" s="5">
        <v>1</v>
      </c>
      <c r="D21" s="5" t="s">
        <v>9</v>
      </c>
      <c r="E21" s="5" t="s">
        <v>10</v>
      </c>
      <c r="F21" s="5"/>
      <c r="G21" s="6">
        <v>625</v>
      </c>
      <c r="H21" s="7">
        <f t="shared" si="1"/>
        <v>625</v>
      </c>
    </row>
    <row r="22" spans="1:8">
      <c r="A22" s="5">
        <v>20</v>
      </c>
      <c r="B22" s="9" t="s">
        <v>36</v>
      </c>
      <c r="C22" s="5">
        <v>1</v>
      </c>
      <c r="D22" s="5" t="s">
        <v>9</v>
      </c>
      <c r="E22" s="5" t="s">
        <v>10</v>
      </c>
      <c r="F22" s="5"/>
      <c r="G22" s="6">
        <v>625</v>
      </c>
      <c r="H22" s="7">
        <f t="shared" si="1"/>
        <v>625</v>
      </c>
    </row>
    <row r="23" spans="1:8">
      <c r="A23" s="5">
        <v>21</v>
      </c>
      <c r="B23" s="5" t="s">
        <v>37</v>
      </c>
      <c r="C23" s="5">
        <v>1</v>
      </c>
      <c r="D23" s="5" t="s">
        <v>9</v>
      </c>
      <c r="E23" s="5" t="s">
        <v>10</v>
      </c>
      <c r="F23" s="5"/>
      <c r="G23" s="6">
        <v>625</v>
      </c>
      <c r="H23" s="7">
        <f t="shared" si="1"/>
        <v>625</v>
      </c>
    </row>
    <row r="24" spans="1:8">
      <c r="A24" s="5">
        <v>22</v>
      </c>
      <c r="B24" s="5" t="s">
        <v>38</v>
      </c>
      <c r="C24" s="5">
        <v>1</v>
      </c>
      <c r="D24" s="5" t="s">
        <v>9</v>
      </c>
      <c r="E24" s="5" t="s">
        <v>10</v>
      </c>
      <c r="F24" s="5"/>
      <c r="G24" s="6">
        <v>625</v>
      </c>
      <c r="H24" s="7">
        <f t="shared" si="1"/>
        <v>625</v>
      </c>
    </row>
    <row r="25" spans="1:8">
      <c r="A25" s="5">
        <v>23</v>
      </c>
      <c r="B25" s="5" t="s">
        <v>39</v>
      </c>
      <c r="C25" s="5">
        <v>1</v>
      </c>
      <c r="D25" s="5" t="s">
        <v>9</v>
      </c>
      <c r="E25" s="5" t="s">
        <v>10</v>
      </c>
      <c r="F25" s="5"/>
      <c r="G25" s="6">
        <v>625</v>
      </c>
      <c r="H25" s="7">
        <f t="shared" si="1"/>
        <v>625</v>
      </c>
    </row>
    <row r="26" spans="1:8">
      <c r="A26" s="5">
        <v>24</v>
      </c>
      <c r="B26" s="5" t="s">
        <v>40</v>
      </c>
      <c r="C26" s="5">
        <v>1</v>
      </c>
      <c r="D26" s="5" t="s">
        <v>9</v>
      </c>
      <c r="E26" s="5" t="s">
        <v>10</v>
      </c>
      <c r="F26" s="5"/>
      <c r="G26" s="6">
        <v>625</v>
      </c>
      <c r="H26" s="7">
        <f t="shared" si="1"/>
        <v>625</v>
      </c>
    </row>
    <row r="27" spans="1:8">
      <c r="A27" s="5">
        <v>25</v>
      </c>
      <c r="B27" s="5" t="s">
        <v>41</v>
      </c>
      <c r="C27" s="5">
        <v>1</v>
      </c>
      <c r="D27" s="5" t="s">
        <v>9</v>
      </c>
      <c r="E27" s="5" t="s">
        <v>10</v>
      </c>
      <c r="F27" s="5"/>
      <c r="G27" s="6">
        <v>625</v>
      </c>
      <c r="H27" s="7">
        <f t="shared" si="1"/>
        <v>625</v>
      </c>
    </row>
    <row r="28" spans="1:8">
      <c r="A28" s="5">
        <v>26</v>
      </c>
      <c r="B28" s="5" t="s">
        <v>42</v>
      </c>
      <c r="C28" s="5">
        <v>1</v>
      </c>
      <c r="D28" s="5" t="s">
        <v>9</v>
      </c>
      <c r="E28" s="5" t="s">
        <v>10</v>
      </c>
      <c r="F28" s="5"/>
      <c r="G28" s="6">
        <v>625</v>
      </c>
      <c r="H28" s="7">
        <f t="shared" si="1"/>
        <v>625</v>
      </c>
    </row>
    <row r="29" spans="1:8">
      <c r="A29" s="5">
        <v>27</v>
      </c>
      <c r="B29" s="5" t="s">
        <v>43</v>
      </c>
      <c r="C29" s="5">
        <v>20</v>
      </c>
      <c r="D29" s="5" t="s">
        <v>44</v>
      </c>
      <c r="E29" s="5" t="s">
        <v>45</v>
      </c>
      <c r="F29" s="13"/>
      <c r="G29" s="6">
        <v>7</v>
      </c>
      <c r="H29" s="7">
        <v>140</v>
      </c>
    </row>
    <row r="30" ht="121.5" spans="1:8">
      <c r="A30" s="5">
        <v>27</v>
      </c>
      <c r="B30" s="5" t="s">
        <v>46</v>
      </c>
      <c r="C30" s="5">
        <v>1</v>
      </c>
      <c r="D30" s="5" t="s">
        <v>9</v>
      </c>
      <c r="E30" s="5" t="s">
        <v>16</v>
      </c>
      <c r="F30" s="13" t="s">
        <v>47</v>
      </c>
      <c r="G30" s="6">
        <v>19800</v>
      </c>
      <c r="H30" s="7">
        <f>G30*C30</f>
        <v>19800</v>
      </c>
    </row>
    <row r="31" ht="229.5" spans="1:8">
      <c r="A31" s="5">
        <v>28</v>
      </c>
      <c r="B31" s="14" t="s">
        <v>48</v>
      </c>
      <c r="C31" s="14">
        <v>1</v>
      </c>
      <c r="D31" s="14" t="s">
        <v>9</v>
      </c>
      <c r="E31" s="14" t="s">
        <v>49</v>
      </c>
      <c r="F31" s="15" t="s">
        <v>50</v>
      </c>
      <c r="G31" s="16">
        <v>15120</v>
      </c>
      <c r="H31" s="7">
        <f>G31*C31</f>
        <v>15120</v>
      </c>
    </row>
    <row r="32" ht="94.5" spans="1:8">
      <c r="A32" s="5">
        <v>29</v>
      </c>
      <c r="B32" s="14" t="s">
        <v>51</v>
      </c>
      <c r="C32" s="14">
        <v>2</v>
      </c>
      <c r="D32" s="14" t="s">
        <v>52</v>
      </c>
      <c r="E32" s="14" t="s">
        <v>53</v>
      </c>
      <c r="F32" s="15" t="s">
        <v>54</v>
      </c>
      <c r="G32" s="16">
        <v>18153</v>
      </c>
      <c r="H32" s="7">
        <f>G32*C32</f>
        <v>36306</v>
      </c>
    </row>
    <row r="33" ht="49" customHeight="1" spans="1:8">
      <c r="A33" s="5">
        <v>30</v>
      </c>
      <c r="B33" s="14" t="s">
        <v>55</v>
      </c>
      <c r="C33" s="14">
        <v>1</v>
      </c>
      <c r="D33" s="14" t="s">
        <v>9</v>
      </c>
      <c r="E33" s="14" t="s">
        <v>56</v>
      </c>
      <c r="F33" s="17" t="s">
        <v>57</v>
      </c>
      <c r="G33" s="18">
        <v>3000</v>
      </c>
      <c r="H33" s="7">
        <f>G33*C33</f>
        <v>3000</v>
      </c>
    </row>
    <row r="34" spans="1:8">
      <c r="A34" s="5">
        <v>31</v>
      </c>
      <c r="B34" s="19" t="s">
        <v>58</v>
      </c>
      <c r="C34" s="20">
        <v>3</v>
      </c>
      <c r="D34" s="20" t="s">
        <v>9</v>
      </c>
      <c r="E34" s="20" t="s">
        <v>59</v>
      </c>
      <c r="F34" s="21" t="s">
        <v>60</v>
      </c>
      <c r="G34" s="22">
        <v>30</v>
      </c>
      <c r="H34" s="7">
        <f>C34*G34</f>
        <v>90</v>
      </c>
    </row>
    <row r="35" spans="1:8">
      <c r="A35" s="5">
        <v>32</v>
      </c>
      <c r="B35" s="23" t="s">
        <v>61</v>
      </c>
      <c r="C35" s="7">
        <v>1</v>
      </c>
      <c r="D35" s="7" t="s">
        <v>9</v>
      </c>
      <c r="E35" s="7" t="s">
        <v>59</v>
      </c>
      <c r="F35" s="21" t="s">
        <v>60</v>
      </c>
      <c r="G35" s="6">
        <v>30</v>
      </c>
      <c r="H35" s="7">
        <f>C35*G35</f>
        <v>30</v>
      </c>
    </row>
    <row r="36" ht="135" spans="1:8">
      <c r="A36" s="5">
        <v>33</v>
      </c>
      <c r="B36" s="24" t="s">
        <v>62</v>
      </c>
      <c r="C36" s="25">
        <v>3</v>
      </c>
      <c r="D36" s="26" t="s">
        <v>9</v>
      </c>
      <c r="E36" s="27" t="s">
        <v>63</v>
      </c>
      <c r="F36" s="28" t="s">
        <v>64</v>
      </c>
      <c r="G36" s="29">
        <v>5600</v>
      </c>
      <c r="H36" s="7">
        <f t="shared" ref="H36:H38" si="2">C36*G36</f>
        <v>16800</v>
      </c>
    </row>
    <row r="37" spans="1:8">
      <c r="A37" s="5">
        <v>34</v>
      </c>
      <c r="B37" s="24" t="s">
        <v>65</v>
      </c>
      <c r="C37" s="25">
        <v>1</v>
      </c>
      <c r="D37" s="26" t="s">
        <v>66</v>
      </c>
      <c r="E37" s="30" t="s">
        <v>67</v>
      </c>
      <c r="F37" s="31"/>
      <c r="G37" s="29">
        <v>8</v>
      </c>
      <c r="H37" s="7">
        <f t="shared" si="2"/>
        <v>8</v>
      </c>
    </row>
    <row r="38" ht="108" spans="1:8">
      <c r="A38" s="5">
        <v>35</v>
      </c>
      <c r="B38" s="24" t="s">
        <v>68</v>
      </c>
      <c r="C38" s="25">
        <v>1</v>
      </c>
      <c r="D38" s="26" t="s">
        <v>9</v>
      </c>
      <c r="E38" s="32" t="s">
        <v>69</v>
      </c>
      <c r="F38" s="28" t="s">
        <v>70</v>
      </c>
      <c r="G38" s="29">
        <v>6500</v>
      </c>
      <c r="H38" s="7">
        <f t="shared" si="2"/>
        <v>6500</v>
      </c>
    </row>
    <row r="39" spans="1:8">
      <c r="H39" s="33">
        <f>SUM(H2:H38)</f>
        <v>115019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发热伴出血、发热伴出疹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86152</dc:creator>
  <cp:lastModifiedBy>shlovepbaby</cp:lastModifiedBy>
  <dcterms:created xsi:type="dcterms:W3CDTF">2026-03-13T03:11:00Z</dcterms:created>
  <dcterms:modified xsi:type="dcterms:W3CDTF">2026-06-08T08:27:00Z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2762F14F87AD458BBF2C20F5C8559236_13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